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0520" windowHeight="4350"/>
  </bookViews>
  <sheets>
    <sheet name="CB3" sheetId="6" r:id="rId1"/>
    <sheet name="Sheet1" sheetId="7" r:id="rId2"/>
  </sheets>
  <calcPr calcId="144525"/>
</workbook>
</file>

<file path=xl/calcChain.xml><?xml version="1.0" encoding="utf-8"?>
<calcChain xmlns="http://schemas.openxmlformats.org/spreadsheetml/2006/main">
  <c r="AA16" i="6" l="1"/>
  <c r="AB16" i="6" s="1"/>
  <c r="X14" i="6" l="1"/>
  <c r="AB17" i="7" l="1"/>
  <c r="AC17" i="7" s="1"/>
  <c r="AB16" i="7"/>
  <c r="AC16" i="7" s="1"/>
  <c r="AB15" i="7"/>
  <c r="AC15" i="7" s="1"/>
  <c r="AB14" i="7"/>
  <c r="AC14" i="7" s="1"/>
  <c r="AB13" i="7"/>
  <c r="AC13" i="7" s="1"/>
  <c r="AB12" i="7"/>
  <c r="AC12" i="7" s="1"/>
  <c r="AB11" i="7"/>
  <c r="AC11" i="7" s="1"/>
  <c r="AB10" i="7"/>
  <c r="AC10" i="7" s="1"/>
  <c r="AC9" i="7"/>
  <c r="AB9" i="7"/>
  <c r="AB8" i="7"/>
  <c r="AC8" i="7" s="1"/>
  <c r="AB7" i="7"/>
  <c r="AC7" i="7" s="1"/>
  <c r="AB6" i="7"/>
  <c r="AC6" i="7" s="1"/>
  <c r="AB5" i="7"/>
  <c r="AC5" i="7" s="1"/>
  <c r="AB4" i="7"/>
  <c r="AC4" i="7" s="1"/>
  <c r="AC18" i="7" l="1"/>
  <c r="Y20" i="7" s="1"/>
  <c r="AA5" i="6"/>
  <c r="AB5" i="6" s="1"/>
  <c r="AA6" i="6"/>
  <c r="AB6" i="6" s="1"/>
  <c r="AA7" i="6"/>
  <c r="AB7" i="6" s="1"/>
  <c r="AA8" i="6"/>
  <c r="AB8" i="6" s="1"/>
  <c r="AA9" i="6"/>
  <c r="AB9" i="6" s="1"/>
  <c r="AA10" i="6"/>
  <c r="AB10" i="6" s="1"/>
  <c r="AA11" i="6"/>
  <c r="AB11" i="6" s="1"/>
  <c r="AA12" i="6"/>
  <c r="AB12" i="6" s="1"/>
  <c r="AA13" i="6"/>
  <c r="AB13" i="6" s="1"/>
  <c r="AA14" i="6"/>
  <c r="AB14" i="6" s="1"/>
  <c r="AA15" i="6"/>
  <c r="AB15" i="6" s="1"/>
  <c r="AA17" i="6"/>
  <c r="AB17" i="6" s="1"/>
  <c r="AA4" i="6"/>
  <c r="AB4" i="6" s="1"/>
  <c r="Y19" i="7" l="1"/>
  <c r="AB18" i="6"/>
  <c r="Y20" i="6" s="1"/>
  <c r="Y19" i="6" l="1"/>
</calcChain>
</file>

<file path=xl/comments1.xml><?xml version="1.0" encoding="utf-8"?>
<comments xmlns="http://schemas.openxmlformats.org/spreadsheetml/2006/main">
  <authors>
    <author>User</author>
    <author>yen</author>
    <author>Admin</author>
    <author>user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6" authorId="3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4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3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F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comments2.xml><?xml version="1.0" encoding="utf-8"?>
<comments xmlns="http://schemas.openxmlformats.org/spreadsheetml/2006/main">
  <authors>
    <author>User</author>
    <author>yen</author>
    <author>Admin</author>
    <author>user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6" authorId="3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4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3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F16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01/10/2015
- HS 3,00 từ 01/10/2018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sharedStrings.xml><?xml version="1.0" encoding="utf-8"?>
<sst xmlns="http://schemas.openxmlformats.org/spreadsheetml/2006/main" count="173" uniqueCount="83">
  <si>
    <t>STT</t>
  </si>
  <si>
    <t>Họ và tên</t>
  </si>
  <si>
    <t>Thành tiền</t>
  </si>
  <si>
    <t>A</t>
  </si>
  <si>
    <t>THỊNH</t>
  </si>
  <si>
    <t xml:space="preserve">Phạm Minh Nghĩa </t>
  </si>
  <si>
    <t>NGHĨA</t>
  </si>
  <si>
    <t>0016100006660007</t>
  </si>
  <si>
    <t>1603205178896</t>
  </si>
  <si>
    <t>MAI</t>
  </si>
  <si>
    <t>0016100006539003</t>
  </si>
  <si>
    <t>1603205185652</t>
  </si>
  <si>
    <t xml:space="preserve">Nguyễn Vân Giang </t>
  </si>
  <si>
    <t>GIANG</t>
  </si>
  <si>
    <t>0016100006510005</t>
  </si>
  <si>
    <t>1603205185051</t>
  </si>
  <si>
    <t>Hồ Ngọc Chi</t>
  </si>
  <si>
    <t>Nguyễn Cao Phong</t>
  </si>
  <si>
    <t>PHONG</t>
  </si>
  <si>
    <t>0016100006774002</t>
  </si>
  <si>
    <t>1603205185203</t>
  </si>
  <si>
    <t xml:space="preserve">Chung Trần Thế Vinh </t>
  </si>
  <si>
    <t>VINH</t>
  </si>
  <si>
    <t>0016100006787007</t>
  </si>
  <si>
    <t>1603205182132</t>
  </si>
  <si>
    <t xml:space="preserve">Đỗ Thị Phương Khanh </t>
  </si>
  <si>
    <t>KHANH</t>
  </si>
  <si>
    <t>0016100006760001</t>
  </si>
  <si>
    <t>1603205182126</t>
  </si>
  <si>
    <t xml:space="preserve">Võ Minh Quang </t>
  </si>
  <si>
    <t>QUANG</t>
  </si>
  <si>
    <t>0016100006759003</t>
  </si>
  <si>
    <t>1603205182228</t>
  </si>
  <si>
    <t>Châu Văn Bảo</t>
  </si>
  <si>
    <t>BẢO</t>
  </si>
  <si>
    <t>0016100006674008</t>
  </si>
  <si>
    <t>1603215001359</t>
  </si>
  <si>
    <t xml:space="preserve">Nguyễn Văn Yên </t>
  </si>
  <si>
    <t>YÊN</t>
  </si>
  <si>
    <t>0016100006530006</t>
  </si>
  <si>
    <t>1603205182371</t>
  </si>
  <si>
    <t xml:space="preserve">Quách Minh Thử </t>
  </si>
  <si>
    <t>THỬ</t>
  </si>
  <si>
    <t>0016100006528001</t>
  </si>
  <si>
    <t>1603205182415</t>
  </si>
  <si>
    <t xml:space="preserve">Võ Đắc Thịnh </t>
  </si>
  <si>
    <t>0016100006694009</t>
  </si>
  <si>
    <t>1603205178692</t>
  </si>
  <si>
    <t>Phạm Nguyễn Đức Trung</t>
  </si>
  <si>
    <t>TRUNG</t>
  </si>
  <si>
    <t>0016100006739002</t>
  </si>
  <si>
    <t>1603205251916</t>
  </si>
  <si>
    <t>Nguyễn Vũ Xuân Thì</t>
  </si>
  <si>
    <t>THÌ</t>
  </si>
  <si>
    <t>0016100006586001</t>
  </si>
  <si>
    <t>Huỳnh Ngọc Mai</t>
  </si>
  <si>
    <t>CỘNG HÒA XÃ HỘI CHỦ NGHĨA VIỆT NAM
Độc lập - Tự do - Hạnh phúc</t>
  </si>
  <si>
    <t>ĐẢNG BỘ TRƯỜNG CAO ĐẲNG 
LÝ TỰ TRỌNG THÀNH PHỐ HỒ CHÍ MINH
CHI BỘ 3</t>
  </si>
  <si>
    <t>Số tiền chi bộ trích lại 30%</t>
  </si>
  <si>
    <t>Số tiền nộp lên đảng bộ 70%</t>
  </si>
  <si>
    <t>TP.Hồ Chí Minh, ngày     tháng     năm 2019</t>
  </si>
  <si>
    <t>NGƯỜI LẬP BÁO CÁO</t>
  </si>
  <si>
    <t xml:space="preserve">T/M CHI BỘ </t>
  </si>
  <si>
    <t>BÍ THƯ</t>
  </si>
  <si>
    <t xml:space="preserve">                    Trần Kim Thu Liễu</t>
  </si>
  <si>
    <t>Đỗ Thị Phương Khanh</t>
  </si>
  <si>
    <t>Số tiền 
đóng ĐP</t>
  </si>
  <si>
    <t>DANH SÁCH TRUY THU ĐẢNG PHÍ TIỀN THI ĐUA
THÁNG 6,7,8,9 NĂM 2019</t>
  </si>
  <si>
    <t>Tháng 6</t>
  </si>
  <si>
    <t>Tháng 7</t>
  </si>
  <si>
    <t>Tháng 8</t>
  </si>
  <si>
    <t>Tháng 9</t>
  </si>
  <si>
    <t>Tổng 4
 tháng</t>
  </si>
  <si>
    <t>Tổng 3
 tháng</t>
  </si>
  <si>
    <t xml:space="preserve">Người Lập </t>
  </si>
  <si>
    <t>T/M Cấp ủy</t>
  </si>
  <si>
    <t>Tháng 12</t>
  </si>
  <si>
    <t>Tháng 1</t>
  </si>
  <si>
    <t>Tháng 2</t>
  </si>
  <si>
    <t>Nguyễn Văn Đôn</t>
  </si>
  <si>
    <t>DANH SÁCH ĐẢNG PHÍ TÍNH TRÊN TIỀN THI ĐUA THÁNG 12/2019 và THÁNG 1,2 NĂM 2020</t>
  </si>
  <si>
    <t>t</t>
  </si>
  <si>
    <t xml:space="preserve">Ngày 15  tháng 04 năm 2020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</si>
</sst>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47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dobe Myungjo Std M"/>
      <family val="1"/>
      <charset val="128"/>
    </font>
    <font>
      <sz val="13"/>
      <color theme="1"/>
      <name val="Adobe Myungjo Std M"/>
      <family val="1"/>
      <charset val="128"/>
    </font>
    <font>
      <sz val="12"/>
      <color theme="1"/>
      <name val="Adobe Myungjo Std M"/>
      <family val="1"/>
      <charset val="128"/>
    </font>
    <font>
      <b/>
      <sz val="11"/>
      <color theme="1"/>
      <name val="Adobe Myungjo Std M"/>
      <family val="1"/>
      <charset val="12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60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6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25" borderId="10" xfId="0" quotePrefix="1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2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166" fontId="4" fillId="25" borderId="10" xfId="0" applyNumberFormat="1" applyFont="1" applyFill="1" applyBorder="1" applyAlignment="1">
      <alignment horizontal="right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1" fontId="6" fillId="25" borderId="10" xfId="0" quotePrefix="1" applyNumberFormat="1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vertical="center" wrapText="1"/>
    </xf>
    <xf numFmtId="9" fontId="7" fillId="25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0" fontId="5" fillId="25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166" fontId="4" fillId="24" borderId="10" xfId="0" applyNumberFormat="1" applyFont="1" applyFill="1" applyBorder="1" applyAlignment="1">
      <alignment horizontal="center" vertical="center" wrapText="1"/>
    </xf>
    <xf numFmtId="3" fontId="4" fillId="26" borderId="10" xfId="0" applyNumberFormat="1" applyFont="1" applyFill="1" applyBorder="1" applyAlignment="1">
      <alignment horizontal="right" vertical="center" wrapText="1"/>
    </xf>
    <xf numFmtId="0" fontId="5" fillId="27" borderId="10" xfId="0" applyFont="1" applyFill="1" applyBorder="1" applyAlignment="1">
      <alignment vertical="center" wrapText="1"/>
    </xf>
    <xf numFmtId="49" fontId="6" fillId="27" borderId="10" xfId="0" applyNumberFormat="1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center" vertical="center" wrapText="1"/>
    </xf>
    <xf numFmtId="9" fontId="3" fillId="27" borderId="10" xfId="0" applyNumberFormat="1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 wrapText="1"/>
    </xf>
    <xf numFmtId="166" fontId="4" fillId="27" borderId="10" xfId="0" applyNumberFormat="1" applyFont="1" applyFill="1" applyBorder="1" applyAlignment="1">
      <alignment horizontal="right" vertical="center" wrapText="1"/>
    </xf>
    <xf numFmtId="2" fontId="4" fillId="27" borderId="10" xfId="0" applyNumberFormat="1" applyFont="1" applyFill="1" applyBorder="1" applyAlignment="1">
      <alignment horizontal="right" vertical="center" wrapText="1"/>
    </xf>
    <xf numFmtId="1" fontId="6" fillId="27" borderId="10" xfId="0" applyNumberFormat="1" applyFont="1" applyFill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0" xfId="0" applyFont="1" applyBorder="1"/>
    <xf numFmtId="0" fontId="1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167" fontId="4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2" fontId="4" fillId="0" borderId="10" xfId="0" applyNumberFormat="1" applyFont="1" applyFill="1" applyBorder="1" applyAlignment="1">
      <alignment horizontal="center" vertical="center" wrapText="1"/>
    </xf>
    <xf numFmtId="0" fontId="38" fillId="0" borderId="0" xfId="0" applyFont="1"/>
    <xf numFmtId="3" fontId="1" fillId="0" borderId="10" xfId="0" applyNumberFormat="1" applyFont="1" applyBorder="1" applyAlignment="1">
      <alignment horizontal="center" vertical="center"/>
    </xf>
    <xf numFmtId="3" fontId="36" fillId="0" borderId="0" xfId="0" applyNumberFormat="1" applyFont="1"/>
    <xf numFmtId="0" fontId="38" fillId="0" borderId="0" xfId="0" applyFont="1" applyAlignment="1">
      <alignment horizontal="center" vertical="center"/>
    </xf>
    <xf numFmtId="0" fontId="37" fillId="0" borderId="0" xfId="0" applyFont="1"/>
    <xf numFmtId="3" fontId="37" fillId="0" borderId="0" xfId="0" applyNumberFormat="1" applyFont="1"/>
    <xf numFmtId="0" fontId="39" fillId="0" borderId="0" xfId="0" applyFont="1" applyAlignment="1"/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vertical="center" wrapText="1"/>
    </xf>
    <xf numFmtId="0" fontId="37" fillId="0" borderId="0" xfId="0" applyFont="1" applyAlignment="1"/>
    <xf numFmtId="0" fontId="0" fillId="0" borderId="0" xfId="0" applyAlignment="1"/>
    <xf numFmtId="0" fontId="5" fillId="0" borderId="0" xfId="0" applyFont="1" applyAlignment="1"/>
    <xf numFmtId="3" fontId="5" fillId="25" borderId="11" xfId="0" applyNumberFormat="1" applyFont="1" applyFill="1" applyBorder="1" applyAlignment="1">
      <alignment horizontal="right" vertical="center" wrapText="1"/>
    </xf>
    <xf numFmtId="0" fontId="40" fillId="0" borderId="0" xfId="0" applyFont="1" applyAlignment="1"/>
    <xf numFmtId="0" fontId="4" fillId="0" borderId="0" xfId="0" applyFont="1" applyAlignment="1">
      <alignment horizontal="center"/>
    </xf>
    <xf numFmtId="0" fontId="38" fillId="0" borderId="0" xfId="0" applyFont="1" applyAlignment="1"/>
    <xf numFmtId="3" fontId="4" fillId="25" borderId="11" xfId="0" applyNumberFormat="1" applyFont="1" applyFill="1" applyBorder="1" applyAlignment="1">
      <alignment horizontal="right" vertical="center" wrapText="1"/>
    </xf>
    <xf numFmtId="3" fontId="1" fillId="0" borderId="0" xfId="0" applyNumberFormat="1" applyFont="1"/>
    <xf numFmtId="0" fontId="37" fillId="0" borderId="10" xfId="0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37" fillId="0" borderId="0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2" fillId="0" borderId="0" xfId="0" applyFont="1"/>
    <xf numFmtId="0" fontId="4" fillId="0" borderId="0" xfId="0" applyFont="1" applyAlignment="1">
      <alignment horizontal="center"/>
    </xf>
    <xf numFmtId="0" fontId="44" fillId="0" borderId="0" xfId="0" applyFont="1"/>
    <xf numFmtId="0" fontId="45" fillId="0" borderId="0" xfId="0" applyFont="1"/>
    <xf numFmtId="0" fontId="43" fillId="0" borderId="0" xfId="0" applyFont="1" applyAlignment="1"/>
    <xf numFmtId="0" fontId="46" fillId="0" borderId="0" xfId="0" applyFont="1" applyAlignment="1">
      <alignment horizontal="center"/>
    </xf>
    <xf numFmtId="0" fontId="44" fillId="0" borderId="0" xfId="0" applyFont="1" applyAlignment="1">
      <alignment horizontal="center" vertical="center"/>
    </xf>
    <xf numFmtId="0" fontId="4" fillId="0" borderId="0" xfId="0" applyFont="1" applyAlignment="1"/>
    <xf numFmtId="0" fontId="42" fillId="0" borderId="0" xfId="0" applyFont="1" applyAlignment="1"/>
    <xf numFmtId="0" fontId="1" fillId="0" borderId="0" xfId="0" applyFont="1" applyAlignment="1">
      <alignment horizontal="center"/>
    </xf>
  </cellXfs>
  <cellStyles count="6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43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3"/>
  <sheetViews>
    <sheetView tabSelected="1" topLeftCell="A9" zoomScale="77" zoomScaleNormal="77" workbookViewId="0">
      <selection activeCell="AG18" sqref="AG18"/>
    </sheetView>
  </sheetViews>
  <sheetFormatPr defaultRowHeight="16.5"/>
  <cols>
    <col min="1" max="1" width="5.42578125" style="2" customWidth="1"/>
    <col min="2" max="2" width="23.140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12.42578125" style="1" customWidth="1"/>
    <col min="25" max="25" width="11.7109375" style="1" customWidth="1"/>
    <col min="26" max="26" width="12.7109375" style="1" customWidth="1"/>
    <col min="27" max="27" width="13.140625" style="1" customWidth="1"/>
    <col min="28" max="28" width="14" style="1" customWidth="1"/>
    <col min="29" max="29" width="12.7109375" style="1" bestFit="1" customWidth="1"/>
    <col min="30" max="16384" width="9.140625" style="1"/>
  </cols>
  <sheetData>
    <row r="1" spans="1:30" ht="51.75" customHeight="1">
      <c r="A1" s="75" t="s">
        <v>57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 t="s">
        <v>56</v>
      </c>
      <c r="AA1" s="75"/>
      <c r="AB1" s="75"/>
      <c r="AC1" s="75"/>
      <c r="AD1" s="75"/>
    </row>
    <row r="2" spans="1:30" ht="60.75" customHeight="1">
      <c r="A2" s="76" t="s">
        <v>80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</row>
    <row r="3" spans="1:30" ht="30" customHeight="1">
      <c r="A3" s="41" t="s">
        <v>0</v>
      </c>
      <c r="B3" s="41" t="s">
        <v>1</v>
      </c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1" t="s">
        <v>76</v>
      </c>
      <c r="Y3" s="41" t="s">
        <v>77</v>
      </c>
      <c r="Z3" s="41" t="s">
        <v>78</v>
      </c>
      <c r="AA3" s="62" t="s">
        <v>73</v>
      </c>
      <c r="AB3" s="73" t="s">
        <v>66</v>
      </c>
    </row>
    <row r="4" spans="1:30" ht="30" customHeight="1">
      <c r="A4" s="3">
        <v>1</v>
      </c>
      <c r="B4" s="4" t="s">
        <v>5</v>
      </c>
      <c r="C4" s="26" t="s">
        <v>6</v>
      </c>
      <c r="D4" s="5" t="s">
        <v>7</v>
      </c>
      <c r="E4" s="25" t="s">
        <v>8</v>
      </c>
      <c r="F4" s="7">
        <v>4.9800000000000004</v>
      </c>
      <c r="G4" s="27">
        <v>0.11</v>
      </c>
      <c r="H4" s="9">
        <v>5.5278000000000009</v>
      </c>
      <c r="I4" s="9">
        <v>0.35</v>
      </c>
      <c r="J4" s="10">
        <v>5.8778000000000006</v>
      </c>
      <c r="K4" s="11">
        <v>8170142.0000000009</v>
      </c>
      <c r="L4" s="7" t="s">
        <v>3</v>
      </c>
      <c r="M4" s="11">
        <v>8170142</v>
      </c>
      <c r="N4" s="11">
        <v>1390000</v>
      </c>
      <c r="O4" s="12">
        <v>18</v>
      </c>
      <c r="P4" s="13">
        <v>24</v>
      </c>
      <c r="Q4" s="14">
        <v>8170142</v>
      </c>
      <c r="R4" s="11">
        <v>8170142</v>
      </c>
      <c r="S4" s="15"/>
      <c r="T4" s="11">
        <v>0</v>
      </c>
      <c r="U4" s="16"/>
      <c r="V4" s="11">
        <v>0</v>
      </c>
      <c r="W4" s="11">
        <v>81701</v>
      </c>
      <c r="X4" s="11">
        <v>8920445</v>
      </c>
      <c r="Y4" s="11">
        <v>7881372</v>
      </c>
      <c r="Z4" s="11">
        <v>8920445</v>
      </c>
      <c r="AA4" s="11">
        <f t="shared" ref="AA4:AA17" si="0">SUM(X4:Z4)</f>
        <v>25722262</v>
      </c>
      <c r="AB4" s="54">
        <f>1%*AA4</f>
        <v>257222.62</v>
      </c>
      <c r="AC4" s="72"/>
    </row>
    <row r="5" spans="1:30" s="51" customFormat="1" ht="30" customHeight="1">
      <c r="A5" s="43">
        <v>2</v>
      </c>
      <c r="B5" s="17" t="s">
        <v>55</v>
      </c>
      <c r="C5" s="44" t="s">
        <v>9</v>
      </c>
      <c r="D5" s="5" t="s">
        <v>10</v>
      </c>
      <c r="E5" s="18" t="s">
        <v>11</v>
      </c>
      <c r="F5" s="19">
        <v>3.66</v>
      </c>
      <c r="G5" s="20"/>
      <c r="H5" s="21">
        <v>3.66</v>
      </c>
      <c r="I5" s="21"/>
      <c r="J5" s="45">
        <v>3.66</v>
      </c>
      <c r="K5" s="28">
        <v>5087400</v>
      </c>
      <c r="L5" s="19" t="s">
        <v>3</v>
      </c>
      <c r="M5" s="28">
        <v>5087400</v>
      </c>
      <c r="N5" s="28">
        <v>1390000</v>
      </c>
      <c r="O5" s="46">
        <v>18</v>
      </c>
      <c r="P5" s="47">
        <v>24</v>
      </c>
      <c r="Q5" s="48">
        <v>5087400</v>
      </c>
      <c r="R5" s="28">
        <v>5087400</v>
      </c>
      <c r="S5" s="49"/>
      <c r="T5" s="28">
        <v>0</v>
      </c>
      <c r="U5" s="50"/>
      <c r="V5" s="28">
        <v>0</v>
      </c>
      <c r="W5" s="28">
        <v>50874</v>
      </c>
      <c r="X5" s="71">
        <v>8021117</v>
      </c>
      <c r="Y5" s="28">
        <v>8021117</v>
      </c>
      <c r="Z5" s="28">
        <v>8021117</v>
      </c>
      <c r="AA5" s="11">
        <f t="shared" si="0"/>
        <v>24063351</v>
      </c>
      <c r="AB5" s="54">
        <f t="shared" ref="AB5:AB17" si="1">1%*AA5</f>
        <v>240633.51</v>
      </c>
    </row>
    <row r="6" spans="1:30" s="51" customFormat="1" ht="30" customHeight="1">
      <c r="A6" s="43">
        <v>3</v>
      </c>
      <c r="B6" s="17" t="s">
        <v>12</v>
      </c>
      <c r="C6" s="30" t="s">
        <v>13</v>
      </c>
      <c r="D6" s="5" t="s">
        <v>14</v>
      </c>
      <c r="E6" s="18" t="s">
        <v>15</v>
      </c>
      <c r="F6" s="19">
        <v>6.04</v>
      </c>
      <c r="G6" s="20"/>
      <c r="H6" s="21">
        <v>6.04</v>
      </c>
      <c r="I6" s="21">
        <v>0.35</v>
      </c>
      <c r="J6" s="45">
        <v>6.39</v>
      </c>
      <c r="K6" s="28">
        <v>8882100</v>
      </c>
      <c r="L6" s="19" t="s">
        <v>3</v>
      </c>
      <c r="M6" s="28">
        <v>8882100</v>
      </c>
      <c r="N6" s="28">
        <v>1390000</v>
      </c>
      <c r="O6" s="46">
        <v>18</v>
      </c>
      <c r="P6" s="47">
        <v>19</v>
      </c>
      <c r="Q6" s="48">
        <v>8882100</v>
      </c>
      <c r="R6" s="28">
        <v>8882100</v>
      </c>
      <c r="S6" s="49"/>
      <c r="T6" s="28">
        <v>0</v>
      </c>
      <c r="U6" s="50"/>
      <c r="V6" s="28">
        <v>0</v>
      </c>
      <c r="W6" s="28">
        <v>88821</v>
      </c>
      <c r="X6" s="28">
        <v>9616311</v>
      </c>
      <c r="Y6" s="71">
        <v>9616311</v>
      </c>
      <c r="Z6" s="28">
        <v>3427596</v>
      </c>
      <c r="AA6" s="11">
        <f t="shared" si="0"/>
        <v>22660218</v>
      </c>
      <c r="AB6" s="54">
        <f t="shared" si="1"/>
        <v>226602.18</v>
      </c>
    </row>
    <row r="7" spans="1:30" s="51" customFormat="1" ht="30" customHeight="1">
      <c r="A7" s="43">
        <v>4</v>
      </c>
      <c r="B7" s="17" t="s">
        <v>16</v>
      </c>
      <c r="C7" s="30"/>
      <c r="D7" s="5"/>
      <c r="E7" s="18"/>
      <c r="F7" s="52">
        <v>3</v>
      </c>
      <c r="G7" s="20"/>
      <c r="H7" s="21">
        <v>3</v>
      </c>
      <c r="I7" s="21"/>
      <c r="J7" s="45">
        <v>3</v>
      </c>
      <c r="K7" s="28">
        <v>4170000</v>
      </c>
      <c r="L7" s="19" t="s">
        <v>3</v>
      </c>
      <c r="M7" s="28">
        <v>4170000</v>
      </c>
      <c r="N7" s="28">
        <v>1390000</v>
      </c>
      <c r="O7" s="46">
        <v>18</v>
      </c>
      <c r="P7" s="47">
        <v>19</v>
      </c>
      <c r="Q7" s="48">
        <v>4170000</v>
      </c>
      <c r="R7" s="28">
        <v>4170000</v>
      </c>
      <c r="S7" s="49"/>
      <c r="T7" s="28">
        <v>0</v>
      </c>
      <c r="U7" s="50"/>
      <c r="V7" s="28">
        <v>0</v>
      </c>
      <c r="W7" s="28">
        <v>41700</v>
      </c>
      <c r="X7" s="28">
        <v>5011317</v>
      </c>
      <c r="Y7" s="28">
        <v>5011317</v>
      </c>
      <c r="Z7" s="28">
        <v>1786212</v>
      </c>
      <c r="AA7" s="11">
        <f t="shared" si="0"/>
        <v>11808846</v>
      </c>
      <c r="AB7" s="54">
        <f t="shared" si="1"/>
        <v>118088.46</v>
      </c>
    </row>
    <row r="8" spans="1:30" s="51" customFormat="1" ht="30" customHeight="1">
      <c r="A8" s="43">
        <v>5</v>
      </c>
      <c r="B8" s="17" t="s">
        <v>17</v>
      </c>
      <c r="C8" s="30" t="s">
        <v>18</v>
      </c>
      <c r="D8" s="5" t="s">
        <v>19</v>
      </c>
      <c r="E8" s="18" t="s">
        <v>20</v>
      </c>
      <c r="F8" s="19">
        <v>3.33</v>
      </c>
      <c r="G8" s="20"/>
      <c r="H8" s="21">
        <v>3.33</v>
      </c>
      <c r="I8" s="21"/>
      <c r="J8" s="45">
        <v>3.33</v>
      </c>
      <c r="K8" s="28">
        <v>4628700</v>
      </c>
      <c r="L8" s="19" t="s">
        <v>3</v>
      </c>
      <c r="M8" s="28">
        <v>4628700</v>
      </c>
      <c r="N8" s="28">
        <v>1390000</v>
      </c>
      <c r="O8" s="46">
        <v>18</v>
      </c>
      <c r="P8" s="47">
        <v>19</v>
      </c>
      <c r="Q8" s="48">
        <v>4628700</v>
      </c>
      <c r="R8" s="28">
        <v>4628700</v>
      </c>
      <c r="S8" s="49"/>
      <c r="T8" s="28">
        <v>0</v>
      </c>
      <c r="U8" s="50"/>
      <c r="V8" s="28">
        <v>0</v>
      </c>
      <c r="W8" s="28">
        <v>46287</v>
      </c>
      <c r="X8" s="28">
        <v>5507934</v>
      </c>
      <c r="Y8" s="28">
        <v>5507934</v>
      </c>
      <c r="Z8" s="28">
        <v>2235894</v>
      </c>
      <c r="AA8" s="11">
        <f t="shared" si="0"/>
        <v>13251762</v>
      </c>
      <c r="AB8" s="54">
        <f t="shared" si="1"/>
        <v>132517.62</v>
      </c>
    </row>
    <row r="9" spans="1:30" s="51" customFormat="1" ht="30" customHeight="1">
      <c r="A9" s="43">
        <v>6</v>
      </c>
      <c r="B9" s="17" t="s">
        <v>21</v>
      </c>
      <c r="C9" s="30" t="s">
        <v>22</v>
      </c>
      <c r="D9" s="5" t="s">
        <v>23</v>
      </c>
      <c r="E9" s="18" t="s">
        <v>24</v>
      </c>
      <c r="F9" s="19">
        <v>3.99</v>
      </c>
      <c r="G9" s="20"/>
      <c r="H9" s="21">
        <v>3.99</v>
      </c>
      <c r="I9" s="21">
        <v>0.45</v>
      </c>
      <c r="J9" s="45">
        <v>4.4400000000000004</v>
      </c>
      <c r="K9" s="28">
        <v>6171600.0000000009</v>
      </c>
      <c r="L9" s="19" t="s">
        <v>3</v>
      </c>
      <c r="M9" s="28">
        <v>6171600</v>
      </c>
      <c r="N9" s="28">
        <v>1390000</v>
      </c>
      <c r="O9" s="46">
        <v>18</v>
      </c>
      <c r="P9" s="47">
        <v>16</v>
      </c>
      <c r="Q9" s="48">
        <v>6171600</v>
      </c>
      <c r="R9" s="28">
        <v>5485867</v>
      </c>
      <c r="S9" s="49"/>
      <c r="T9" s="28">
        <v>0</v>
      </c>
      <c r="U9" s="50"/>
      <c r="V9" s="28">
        <v>0</v>
      </c>
      <c r="W9" s="28">
        <v>61716</v>
      </c>
      <c r="X9" s="28">
        <v>6681756</v>
      </c>
      <c r="Y9" s="28">
        <v>6681756</v>
      </c>
      <c r="Z9" s="28">
        <v>6681756</v>
      </c>
      <c r="AA9" s="11">
        <f t="shared" si="0"/>
        <v>20045268</v>
      </c>
      <c r="AB9" s="54">
        <f t="shared" si="1"/>
        <v>200452.68</v>
      </c>
    </row>
    <row r="10" spans="1:30" ht="30" customHeight="1">
      <c r="A10" s="3">
        <v>7</v>
      </c>
      <c r="B10" s="17" t="s">
        <v>25</v>
      </c>
      <c r="C10" s="30" t="s">
        <v>26</v>
      </c>
      <c r="D10" s="5" t="s">
        <v>27</v>
      </c>
      <c r="E10" s="18" t="s">
        <v>28</v>
      </c>
      <c r="F10" s="19">
        <v>4.9800000000000004</v>
      </c>
      <c r="G10" s="20"/>
      <c r="H10" s="9">
        <v>4.9800000000000004</v>
      </c>
      <c r="I10" s="21"/>
      <c r="J10" s="10">
        <v>4.9800000000000004</v>
      </c>
      <c r="K10" s="11">
        <v>6922200.0000000009</v>
      </c>
      <c r="L10" s="7" t="s">
        <v>3</v>
      </c>
      <c r="M10" s="11">
        <v>6922200</v>
      </c>
      <c r="N10" s="11">
        <v>1390000</v>
      </c>
      <c r="O10" s="12">
        <v>18</v>
      </c>
      <c r="P10" s="13">
        <v>18</v>
      </c>
      <c r="Q10" s="14">
        <v>6922200</v>
      </c>
      <c r="R10" s="11">
        <v>6922200</v>
      </c>
      <c r="S10" s="22"/>
      <c r="T10" s="11">
        <v>0</v>
      </c>
      <c r="U10" s="16"/>
      <c r="V10" s="11">
        <v>0</v>
      </c>
      <c r="W10" s="11">
        <v>69222</v>
      </c>
      <c r="X10" s="11">
        <v>7494402</v>
      </c>
      <c r="Y10" s="11">
        <v>7494402</v>
      </c>
      <c r="Z10" s="11">
        <v>1929252</v>
      </c>
      <c r="AA10" s="11">
        <f t="shared" si="0"/>
        <v>16918056</v>
      </c>
      <c r="AB10" s="54">
        <f t="shared" si="1"/>
        <v>169180.56</v>
      </c>
    </row>
    <row r="11" spans="1:30" ht="30" customHeight="1">
      <c r="A11" s="3">
        <v>8</v>
      </c>
      <c r="B11" s="17" t="s">
        <v>29</v>
      </c>
      <c r="C11" s="30" t="s">
        <v>30</v>
      </c>
      <c r="D11" s="5" t="s">
        <v>31</v>
      </c>
      <c r="E11" s="18" t="s">
        <v>32</v>
      </c>
      <c r="F11" s="19">
        <v>4.8899999999999997</v>
      </c>
      <c r="G11" s="20">
        <v>0.06</v>
      </c>
      <c r="H11" s="9">
        <v>5.1833999999999998</v>
      </c>
      <c r="I11" s="21"/>
      <c r="J11" s="10">
        <v>5.1833999999999998</v>
      </c>
      <c r="K11" s="11">
        <v>7204926</v>
      </c>
      <c r="L11" s="7" t="s">
        <v>3</v>
      </c>
      <c r="M11" s="11">
        <v>7204926</v>
      </c>
      <c r="N11" s="11">
        <v>1390000</v>
      </c>
      <c r="O11" s="12">
        <v>18</v>
      </c>
      <c r="P11" s="13">
        <v>18</v>
      </c>
      <c r="Q11" s="14">
        <v>7204926</v>
      </c>
      <c r="R11" s="11">
        <v>7204926</v>
      </c>
      <c r="S11" s="31"/>
      <c r="T11" s="11">
        <v>0</v>
      </c>
      <c r="U11" s="16"/>
      <c r="V11" s="11">
        <v>0</v>
      </c>
      <c r="W11" s="11">
        <v>72049</v>
      </c>
      <c r="X11" s="11">
        <v>7944066</v>
      </c>
      <c r="Y11" s="11">
        <v>7944066</v>
      </c>
      <c r="Z11" s="11">
        <v>2045007</v>
      </c>
      <c r="AA11" s="11">
        <f t="shared" si="0"/>
        <v>17933139</v>
      </c>
      <c r="AB11" s="54">
        <f t="shared" si="1"/>
        <v>179331.39</v>
      </c>
    </row>
    <row r="12" spans="1:30" ht="30" customHeight="1">
      <c r="A12" s="3">
        <v>9</v>
      </c>
      <c r="B12" s="4" t="s">
        <v>33</v>
      </c>
      <c r="C12" s="29" t="s">
        <v>34</v>
      </c>
      <c r="D12" s="5" t="s">
        <v>35</v>
      </c>
      <c r="E12" s="6" t="s">
        <v>36</v>
      </c>
      <c r="F12" s="7">
        <v>3.99</v>
      </c>
      <c r="G12" s="8"/>
      <c r="H12" s="9">
        <v>3.99</v>
      </c>
      <c r="I12" s="9">
        <v>0.45</v>
      </c>
      <c r="J12" s="10">
        <v>4.4400000000000004</v>
      </c>
      <c r="K12" s="11">
        <v>6171600.0000000009</v>
      </c>
      <c r="L12" s="7" t="s">
        <v>3</v>
      </c>
      <c r="M12" s="11">
        <v>6171600</v>
      </c>
      <c r="N12" s="11">
        <v>1390000</v>
      </c>
      <c r="O12" s="12">
        <v>18</v>
      </c>
      <c r="P12" s="13">
        <v>23</v>
      </c>
      <c r="Q12" s="14">
        <v>6171600</v>
      </c>
      <c r="R12" s="11">
        <v>6171600</v>
      </c>
      <c r="S12" s="15"/>
      <c r="T12" s="11">
        <v>0</v>
      </c>
      <c r="U12" s="32">
        <v>0</v>
      </c>
      <c r="V12" s="11">
        <v>0</v>
      </c>
      <c r="W12" s="11">
        <v>61716</v>
      </c>
      <c r="X12" s="11">
        <v>7554598</v>
      </c>
      <c r="Y12" s="11">
        <v>7554598</v>
      </c>
      <c r="Z12" s="11">
        <v>7554598</v>
      </c>
      <c r="AA12" s="11">
        <f t="shared" si="0"/>
        <v>22663794</v>
      </c>
      <c r="AB12" s="54">
        <f t="shared" si="1"/>
        <v>226637.94</v>
      </c>
    </row>
    <row r="13" spans="1:30" ht="30" customHeight="1">
      <c r="A13" s="3">
        <v>10</v>
      </c>
      <c r="B13" s="17" t="s">
        <v>37</v>
      </c>
      <c r="C13" s="33" t="s">
        <v>38</v>
      </c>
      <c r="D13" s="5" t="s">
        <v>39</v>
      </c>
      <c r="E13" s="34" t="s">
        <v>40</v>
      </c>
      <c r="F13" s="35">
        <v>4.6500000000000004</v>
      </c>
      <c r="G13" s="36"/>
      <c r="H13" s="9">
        <v>4.6500000000000004</v>
      </c>
      <c r="I13" s="37"/>
      <c r="J13" s="10">
        <v>4.6500000000000004</v>
      </c>
      <c r="K13" s="11">
        <v>6463500.0000000009</v>
      </c>
      <c r="L13" s="19" t="s">
        <v>3</v>
      </c>
      <c r="M13" s="11">
        <v>6463500</v>
      </c>
      <c r="N13" s="11">
        <v>1390000</v>
      </c>
      <c r="O13" s="12">
        <v>18</v>
      </c>
      <c r="P13" s="13">
        <v>18</v>
      </c>
      <c r="Q13" s="14">
        <v>6463500</v>
      </c>
      <c r="R13" s="11">
        <v>6463500</v>
      </c>
      <c r="S13" s="38"/>
      <c r="T13" s="28">
        <v>0</v>
      </c>
      <c r="U13" s="39"/>
      <c r="V13" s="28">
        <v>0</v>
      </c>
      <c r="W13" s="11">
        <v>64635</v>
      </c>
      <c r="X13" s="11">
        <v>7494402</v>
      </c>
      <c r="Y13" s="11">
        <v>7494402</v>
      </c>
      <c r="Z13" s="11">
        <v>1929252</v>
      </c>
      <c r="AA13" s="11">
        <f t="shared" si="0"/>
        <v>16918056</v>
      </c>
      <c r="AB13" s="54">
        <f t="shared" si="1"/>
        <v>169180.56</v>
      </c>
    </row>
    <row r="14" spans="1:30" ht="30" customHeight="1">
      <c r="A14" s="3">
        <v>11</v>
      </c>
      <c r="B14" s="17" t="s">
        <v>41</v>
      </c>
      <c r="C14" s="30" t="s">
        <v>42</v>
      </c>
      <c r="D14" s="5" t="s">
        <v>43</v>
      </c>
      <c r="E14" s="18" t="s">
        <v>44</v>
      </c>
      <c r="F14" s="19">
        <v>3.66</v>
      </c>
      <c r="G14" s="20"/>
      <c r="H14" s="9">
        <v>3.66</v>
      </c>
      <c r="I14" s="21">
        <v>0.25</v>
      </c>
      <c r="J14" s="10">
        <v>3.91</v>
      </c>
      <c r="K14" s="11">
        <v>5434900</v>
      </c>
      <c r="L14" s="7" t="s">
        <v>3</v>
      </c>
      <c r="M14" s="11">
        <v>5434900</v>
      </c>
      <c r="N14" s="11">
        <v>1390000</v>
      </c>
      <c r="O14" s="12">
        <v>18</v>
      </c>
      <c r="P14" s="13">
        <v>19</v>
      </c>
      <c r="Q14" s="14">
        <v>5434900</v>
      </c>
      <c r="R14" s="11">
        <v>5434900</v>
      </c>
      <c r="S14" s="22"/>
      <c r="T14" s="11">
        <v>0</v>
      </c>
      <c r="U14" s="16"/>
      <c r="V14" s="11">
        <v>0</v>
      </c>
      <c r="W14" s="11">
        <v>54349</v>
      </c>
      <c r="X14" s="71">
        <f t="shared" ref="X14" si="2">(R14+T14+V14+W14)</f>
        <v>5489249</v>
      </c>
      <c r="Y14" s="11">
        <v>5884159</v>
      </c>
      <c r="Z14" s="11">
        <v>5884159</v>
      </c>
      <c r="AA14" s="11">
        <f t="shared" si="0"/>
        <v>17257567</v>
      </c>
      <c r="AB14" s="54">
        <f t="shared" si="1"/>
        <v>172575.67</v>
      </c>
    </row>
    <row r="15" spans="1:30" ht="30" customHeight="1">
      <c r="A15" s="3">
        <v>12</v>
      </c>
      <c r="B15" s="17" t="s">
        <v>45</v>
      </c>
      <c r="C15" s="30" t="s">
        <v>4</v>
      </c>
      <c r="D15" s="5" t="s">
        <v>46</v>
      </c>
      <c r="E15" s="18" t="s">
        <v>47</v>
      </c>
      <c r="F15" s="19">
        <v>3.99</v>
      </c>
      <c r="G15" s="20"/>
      <c r="H15" s="9">
        <v>3.99</v>
      </c>
      <c r="I15" s="21">
        <v>0.35</v>
      </c>
      <c r="J15" s="10">
        <v>4.34</v>
      </c>
      <c r="K15" s="11">
        <v>6032600</v>
      </c>
      <c r="L15" s="7" t="s">
        <v>3</v>
      </c>
      <c r="M15" s="11">
        <v>6032600</v>
      </c>
      <c r="N15" s="11">
        <v>1390000</v>
      </c>
      <c r="O15" s="12">
        <v>18</v>
      </c>
      <c r="P15" s="13">
        <v>18</v>
      </c>
      <c r="Q15" s="14">
        <v>6032600</v>
      </c>
      <c r="R15" s="11">
        <v>6032600</v>
      </c>
      <c r="S15" s="22"/>
      <c r="T15" s="11">
        <v>0</v>
      </c>
      <c r="U15" s="16"/>
      <c r="V15" s="11">
        <v>0</v>
      </c>
      <c r="W15" s="11">
        <v>60326</v>
      </c>
      <c r="X15" s="11">
        <v>7027883</v>
      </c>
      <c r="Y15" s="28">
        <v>7027883</v>
      </c>
      <c r="Z15" s="28">
        <v>3548733</v>
      </c>
      <c r="AA15" s="11">
        <f t="shared" si="0"/>
        <v>17604499</v>
      </c>
      <c r="AB15" s="54">
        <f t="shared" si="1"/>
        <v>176044.99</v>
      </c>
    </row>
    <row r="16" spans="1:30" ht="30" customHeight="1">
      <c r="A16" s="3">
        <v>13</v>
      </c>
      <c r="B16" s="17" t="s">
        <v>79</v>
      </c>
      <c r="C16" s="33" t="s">
        <v>53</v>
      </c>
      <c r="D16" s="5" t="s">
        <v>54</v>
      </c>
      <c r="E16" s="40">
        <v>1603205246186</v>
      </c>
      <c r="F16" s="35">
        <v>4.6500000000000004</v>
      </c>
      <c r="G16" s="36"/>
      <c r="H16" s="9">
        <v>4.6500000000000004</v>
      </c>
      <c r="I16" s="37"/>
      <c r="J16" s="10">
        <v>4.6500000000000004</v>
      </c>
      <c r="K16" s="11">
        <v>6463500.0000000009</v>
      </c>
      <c r="L16" s="19" t="s">
        <v>3</v>
      </c>
      <c r="M16" s="11">
        <v>6463500</v>
      </c>
      <c r="N16" s="11">
        <v>1390000</v>
      </c>
      <c r="O16" s="12">
        <v>18</v>
      </c>
      <c r="P16" s="13">
        <v>19</v>
      </c>
      <c r="Q16" s="14">
        <v>6463500</v>
      </c>
      <c r="R16" s="11">
        <v>6463500</v>
      </c>
      <c r="S16" s="38"/>
      <c r="T16" s="28">
        <v>0</v>
      </c>
      <c r="U16" s="39"/>
      <c r="V16" s="28">
        <v>0</v>
      </c>
      <c r="W16" s="11">
        <v>64635</v>
      </c>
      <c r="X16" s="11">
        <v>0</v>
      </c>
      <c r="Y16" s="11">
        <v>5387542</v>
      </c>
      <c r="Z16" s="71">
        <v>2720442</v>
      </c>
      <c r="AA16" s="11">
        <f t="shared" ref="AA16" si="3">SUM(X16:Z16)</f>
        <v>8107984</v>
      </c>
      <c r="AB16" s="54">
        <f t="shared" ref="AB16" si="4">1%*AA16</f>
        <v>81079.839999999997</v>
      </c>
    </row>
    <row r="17" spans="1:29" ht="30" customHeight="1">
      <c r="A17" s="3">
        <v>14</v>
      </c>
      <c r="B17" s="17" t="s">
        <v>52</v>
      </c>
      <c r="C17" s="33" t="s">
        <v>53</v>
      </c>
      <c r="D17" s="5" t="s">
        <v>54</v>
      </c>
      <c r="E17" s="40">
        <v>1603205246186</v>
      </c>
      <c r="F17" s="35">
        <v>4.6500000000000004</v>
      </c>
      <c r="G17" s="36"/>
      <c r="H17" s="9">
        <v>4.6500000000000004</v>
      </c>
      <c r="I17" s="37"/>
      <c r="J17" s="10">
        <v>4.6500000000000004</v>
      </c>
      <c r="K17" s="11">
        <v>6463500.0000000009</v>
      </c>
      <c r="L17" s="19" t="s">
        <v>3</v>
      </c>
      <c r="M17" s="11">
        <v>6463500</v>
      </c>
      <c r="N17" s="11">
        <v>1390000</v>
      </c>
      <c r="O17" s="12">
        <v>18</v>
      </c>
      <c r="P17" s="13">
        <v>19</v>
      </c>
      <c r="Q17" s="14">
        <v>6463500</v>
      </c>
      <c r="R17" s="11">
        <v>6463500</v>
      </c>
      <c r="S17" s="38"/>
      <c r="T17" s="28">
        <v>0</v>
      </c>
      <c r="U17" s="39"/>
      <c r="V17" s="28">
        <v>0</v>
      </c>
      <c r="W17" s="11">
        <v>64635</v>
      </c>
      <c r="X17" s="11">
        <v>6997785</v>
      </c>
      <c r="Y17" s="11">
        <v>6997785</v>
      </c>
      <c r="Z17" s="11">
        <v>1108560</v>
      </c>
      <c r="AA17" s="11">
        <f t="shared" si="0"/>
        <v>15104130</v>
      </c>
      <c r="AB17" s="54">
        <f t="shared" si="1"/>
        <v>151041.30000000002</v>
      </c>
    </row>
    <row r="18" spans="1:29">
      <c r="AB18" s="55">
        <f>SUM(AB4:AB17)</f>
        <v>2500589.3199999994</v>
      </c>
    </row>
    <row r="19" spans="1:29">
      <c r="A19" s="56"/>
      <c r="B19" s="57" t="s">
        <v>58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8">
        <f>30%*AB18</f>
        <v>750176.79599999974</v>
      </c>
      <c r="Z19" s="53"/>
      <c r="AA19" s="53"/>
    </row>
    <row r="20" spans="1:29">
      <c r="A20" s="56"/>
      <c r="B20" s="57" t="s">
        <v>59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8">
        <f>70%*AB18</f>
        <v>1750412.5239999995</v>
      </c>
      <c r="Z20" s="53"/>
      <c r="AA20" s="53"/>
    </row>
    <row r="22" spans="1:29">
      <c r="A22" s="1"/>
      <c r="C22" s="66"/>
      <c r="D22" s="66" t="s">
        <v>62</v>
      </c>
      <c r="E22" s="66"/>
      <c r="F22" s="66"/>
      <c r="Z22" s="59"/>
    </row>
    <row r="23" spans="1:29">
      <c r="A23" s="80" t="s">
        <v>81</v>
      </c>
      <c r="C23" s="80"/>
      <c r="D23" s="68" t="s">
        <v>63</v>
      </c>
      <c r="E23" s="68"/>
      <c r="F23" s="68"/>
      <c r="Z23" s="81" t="s">
        <v>82</v>
      </c>
      <c r="AA23" s="81"/>
      <c r="AB23" s="81"/>
      <c r="AC23" s="87"/>
    </row>
    <row r="24" spans="1:29">
      <c r="A24" s="80"/>
      <c r="B24" s="69" t="s">
        <v>74</v>
      </c>
      <c r="C24" s="80"/>
      <c r="D24" s="74"/>
      <c r="E24" s="74"/>
      <c r="F24" s="74"/>
      <c r="AA24" s="66" t="s">
        <v>75</v>
      </c>
      <c r="AB24" s="66"/>
      <c r="AC24" s="66"/>
    </row>
    <row r="25" spans="1:29">
      <c r="A25" s="80"/>
      <c r="B25" s="80"/>
      <c r="C25" s="80"/>
      <c r="D25" s="80"/>
      <c r="E25" s="80"/>
      <c r="F25" s="80"/>
      <c r="AA25" s="53"/>
      <c r="AB25" s="53"/>
      <c r="AC25" s="53"/>
    </row>
    <row r="26" spans="1:29">
      <c r="A26" s="80"/>
      <c r="B26" s="80"/>
      <c r="C26" s="80"/>
      <c r="D26" s="80"/>
      <c r="E26" s="80"/>
      <c r="F26" s="80"/>
      <c r="Y26" s="74"/>
      <c r="Z26" s="74"/>
      <c r="AA26" s="53"/>
      <c r="AB26" s="53"/>
      <c r="AC26" s="53"/>
    </row>
    <row r="27" spans="1:29">
      <c r="A27" s="80"/>
      <c r="B27" s="80"/>
      <c r="C27" s="80"/>
      <c r="D27" s="80"/>
      <c r="E27" s="80"/>
      <c r="F27" s="80"/>
      <c r="Y27" s="74"/>
      <c r="Z27" s="74"/>
      <c r="AA27" s="53"/>
      <c r="AB27" s="53"/>
      <c r="AC27" s="53"/>
    </row>
    <row r="28" spans="1:29">
      <c r="A28" s="1"/>
      <c r="B28" s="88"/>
      <c r="C28" s="88"/>
      <c r="D28" s="53"/>
      <c r="E28" s="53"/>
      <c r="F28" s="80"/>
      <c r="Y28" s="80"/>
      <c r="Z28" s="80"/>
      <c r="AA28" s="53"/>
      <c r="AB28" s="53"/>
      <c r="AC28" s="53"/>
    </row>
    <row r="29" spans="1:29">
      <c r="A29" s="1"/>
      <c r="B29" s="70" t="s">
        <v>65</v>
      </c>
      <c r="C29" s="88"/>
      <c r="D29" s="53"/>
      <c r="E29" s="53"/>
      <c r="F29" s="53"/>
      <c r="Z29" s="89" t="s">
        <v>33</v>
      </c>
      <c r="AA29" s="89"/>
      <c r="AB29" s="89"/>
      <c r="AC29" s="70"/>
    </row>
    <row r="30" spans="1:29">
      <c r="A30" s="84"/>
      <c r="B30" s="84"/>
      <c r="C30" s="84"/>
      <c r="D30" s="83"/>
      <c r="E30" s="85" t="s">
        <v>64</v>
      </c>
      <c r="F30" s="83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</row>
    <row r="31" spans="1:29">
      <c r="A31" s="86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</row>
    <row r="32" spans="1:29">
      <c r="A32" s="86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</row>
    <row r="33" spans="1:29">
      <c r="A33" s="86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</row>
  </sheetData>
  <mergeCells count="5">
    <mergeCell ref="Z1:AD1"/>
    <mergeCell ref="A1:Y1"/>
    <mergeCell ref="A2:AA2"/>
    <mergeCell ref="Z23:AB23"/>
    <mergeCell ref="Z29:AB29"/>
  </mergeCells>
  <conditionalFormatting sqref="F17:O17 E4:O15 Q5:W5 Y7:Z7 Y9:Z14 B4:C15 Q6:X13 AA5:AA15 Q4:AA4 Q15:X15 Q14:W14 Q17:AA17 B17:C17">
    <cfRule type="cellIs" dxfId="42" priority="27" stopIfTrue="1" operator="equal">
      <formula>"KXL"</formula>
    </cfRule>
    <cfRule type="cellIs" dxfId="41" priority="28" stopIfTrue="1" operator="equal">
      <formula>"A DN"</formula>
    </cfRule>
    <cfRule type="cellIs" dxfId="40" priority="29" stopIfTrue="1" operator="equal">
      <formula>"C"</formula>
    </cfRule>
    <cfRule type="cellIs" dxfId="39" priority="30" stopIfTrue="1" operator="equal">
      <formula>"B"</formula>
    </cfRule>
  </conditionalFormatting>
  <conditionalFormatting sqref="L4:L15 L17">
    <cfRule type="cellIs" dxfId="38" priority="26" stopIfTrue="1" operator="equal">
      <formula>"D"</formula>
    </cfRule>
  </conditionalFormatting>
  <conditionalFormatting sqref="Z6 Y5:Z5 Y8:Z8 Y15:Z15">
    <cfRule type="cellIs" dxfId="37" priority="22" stopIfTrue="1" operator="equal">
      <formula>"KXL"</formula>
    </cfRule>
    <cfRule type="cellIs" dxfId="36" priority="23" stopIfTrue="1" operator="equal">
      <formula>"A DN"</formula>
    </cfRule>
    <cfRule type="cellIs" dxfId="35" priority="24" stopIfTrue="1" operator="equal">
      <formula>"C"</formula>
    </cfRule>
    <cfRule type="cellIs" dxfId="34" priority="25" stopIfTrue="1" operator="equal">
      <formula>"B"</formula>
    </cfRule>
  </conditionalFormatting>
  <conditionalFormatting sqref="Y6">
    <cfRule type="cellIs" dxfId="33" priority="18" stopIfTrue="1" operator="equal">
      <formula>"KXL"</formula>
    </cfRule>
    <cfRule type="cellIs" dxfId="32" priority="19" stopIfTrue="1" operator="equal">
      <formula>"A DN"</formula>
    </cfRule>
    <cfRule type="cellIs" dxfId="31" priority="20" stopIfTrue="1" operator="equal">
      <formula>"C"</formula>
    </cfRule>
    <cfRule type="cellIs" dxfId="30" priority="21" stopIfTrue="1" operator="equal">
      <formula>"B"</formula>
    </cfRule>
  </conditionalFormatting>
  <conditionalFormatting sqref="X5">
    <cfRule type="cellIs" dxfId="29" priority="14" stopIfTrue="1" operator="equal">
      <formula>"KXL"</formula>
    </cfRule>
    <cfRule type="cellIs" dxfId="28" priority="15" stopIfTrue="1" operator="equal">
      <formula>"A DN"</formula>
    </cfRule>
    <cfRule type="cellIs" dxfId="27" priority="16" stopIfTrue="1" operator="equal">
      <formula>"C"</formula>
    </cfRule>
    <cfRule type="cellIs" dxfId="26" priority="17" stopIfTrue="1" operator="equal">
      <formula>"B"</formula>
    </cfRule>
  </conditionalFormatting>
  <conditionalFormatting sqref="X14">
    <cfRule type="cellIs" dxfId="25" priority="10" stopIfTrue="1" operator="equal">
      <formula>"KXL"</formula>
    </cfRule>
    <cfRule type="cellIs" dxfId="24" priority="11" stopIfTrue="1" operator="equal">
      <formula>"A DN"</formula>
    </cfRule>
    <cfRule type="cellIs" dxfId="23" priority="12" stopIfTrue="1" operator="equal">
      <formula>"C"</formula>
    </cfRule>
    <cfRule type="cellIs" dxfId="22" priority="13" stopIfTrue="1" operator="equal">
      <formula>"B"</formula>
    </cfRule>
  </conditionalFormatting>
  <conditionalFormatting sqref="F16:O16 Q16:Y16 B16:C16 AA16">
    <cfRule type="cellIs" dxfId="21" priority="6" stopIfTrue="1" operator="equal">
      <formula>"KXL"</formula>
    </cfRule>
    <cfRule type="cellIs" dxfId="20" priority="7" stopIfTrue="1" operator="equal">
      <formula>"A DN"</formula>
    </cfRule>
    <cfRule type="cellIs" dxfId="19" priority="8" stopIfTrue="1" operator="equal">
      <formula>"C"</formula>
    </cfRule>
    <cfRule type="cellIs" dxfId="18" priority="9" stopIfTrue="1" operator="equal">
      <formula>"B"</formula>
    </cfRule>
  </conditionalFormatting>
  <conditionalFormatting sqref="L16">
    <cfRule type="cellIs" dxfId="17" priority="5" stopIfTrue="1" operator="equal">
      <formula>"D"</formula>
    </cfRule>
  </conditionalFormatting>
  <conditionalFormatting sqref="Z16">
    <cfRule type="cellIs" dxfId="16" priority="1" stopIfTrue="1" operator="equal">
      <formula>"KXL"</formula>
    </cfRule>
    <cfRule type="cellIs" dxfId="15" priority="2" stopIfTrue="1" operator="equal">
      <formula>"A DN"</formula>
    </cfRule>
    <cfRule type="cellIs" dxfId="14" priority="3" stopIfTrue="1" operator="equal">
      <formula>"C"</formula>
    </cfRule>
    <cfRule type="cellIs" dxfId="13" priority="4" stopIfTrue="1" operator="equal">
      <formula>"B"</formula>
    </cfRule>
  </conditionalFormatting>
  <pageMargins left="0.56000000000000005" right="0.24" top="0.23" bottom="0.23" header="0.17" footer="0.17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8"/>
  <sheetViews>
    <sheetView workbookViewId="0">
      <selection activeCell="X10" sqref="X10"/>
    </sheetView>
  </sheetViews>
  <sheetFormatPr defaultRowHeight="16.5"/>
  <cols>
    <col min="1" max="1" width="5.42578125" style="2" customWidth="1"/>
    <col min="2" max="2" width="20.710937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10.140625" style="1" customWidth="1"/>
    <col min="25" max="25" width="9.85546875" style="1" customWidth="1"/>
    <col min="26" max="26" width="10.42578125" style="1" customWidth="1"/>
    <col min="27" max="27" width="10.140625" style="1" customWidth="1"/>
    <col min="28" max="28" width="11" style="1" customWidth="1"/>
    <col min="29" max="29" width="11.140625" style="1" customWidth="1"/>
    <col min="30" max="16384" width="9.140625" style="1"/>
  </cols>
  <sheetData>
    <row r="1" spans="1:29" ht="51.75" customHeight="1">
      <c r="A1" s="75" t="s">
        <v>57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 t="s">
        <v>56</v>
      </c>
      <c r="AA1" s="75"/>
      <c r="AB1" s="75"/>
      <c r="AC1" s="75"/>
    </row>
    <row r="2" spans="1:29" ht="60.75" customHeight="1">
      <c r="A2" s="76" t="s">
        <v>67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</row>
    <row r="3" spans="1:29" ht="33.75" customHeight="1">
      <c r="A3" s="41" t="s">
        <v>0</v>
      </c>
      <c r="B3" s="41" t="s">
        <v>1</v>
      </c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1" t="s">
        <v>68</v>
      </c>
      <c r="Y3" s="41" t="s">
        <v>69</v>
      </c>
      <c r="Z3" s="41" t="s">
        <v>70</v>
      </c>
      <c r="AA3" s="41" t="s">
        <v>71</v>
      </c>
      <c r="AB3" s="62" t="s">
        <v>72</v>
      </c>
      <c r="AC3" s="63" t="s">
        <v>66</v>
      </c>
    </row>
    <row r="4" spans="1:29" ht="33" customHeight="1">
      <c r="A4" s="3">
        <v>1</v>
      </c>
      <c r="B4" s="4" t="s">
        <v>5</v>
      </c>
      <c r="C4" s="26" t="s">
        <v>6</v>
      </c>
      <c r="D4" s="5" t="s">
        <v>7</v>
      </c>
      <c r="E4" s="25" t="s">
        <v>8</v>
      </c>
      <c r="F4" s="7">
        <v>4.9800000000000004</v>
      </c>
      <c r="G4" s="27">
        <v>0.11</v>
      </c>
      <c r="H4" s="9">
        <v>5.5278000000000009</v>
      </c>
      <c r="I4" s="9">
        <v>0.35</v>
      </c>
      <c r="J4" s="10">
        <v>5.8778000000000006</v>
      </c>
      <c r="K4" s="11">
        <v>8170142.0000000009</v>
      </c>
      <c r="L4" s="7" t="s">
        <v>3</v>
      </c>
      <c r="M4" s="11">
        <v>8170142</v>
      </c>
      <c r="N4" s="11">
        <v>1390000</v>
      </c>
      <c r="O4" s="12">
        <v>18</v>
      </c>
      <c r="P4" s="13">
        <v>24</v>
      </c>
      <c r="Q4" s="14">
        <v>8170142</v>
      </c>
      <c r="R4" s="11">
        <v>8170142</v>
      </c>
      <c r="S4" s="15"/>
      <c r="T4" s="11">
        <v>0</v>
      </c>
      <c r="U4" s="16"/>
      <c r="V4" s="11">
        <v>0</v>
      </c>
      <c r="W4" s="11">
        <v>81701</v>
      </c>
      <c r="X4" s="11"/>
      <c r="Y4" s="11"/>
      <c r="Z4" s="11"/>
      <c r="AA4" s="11"/>
      <c r="AB4" s="11">
        <f t="shared" ref="AB4:AB17" si="0">SUM(X4:AA4)</f>
        <v>0</v>
      </c>
      <c r="AC4" s="54">
        <f>1%*AB4</f>
        <v>0</v>
      </c>
    </row>
    <row r="5" spans="1:29" s="51" customFormat="1" ht="33" customHeight="1">
      <c r="A5" s="43">
        <v>2</v>
      </c>
      <c r="B5" s="17" t="s">
        <v>55</v>
      </c>
      <c r="C5" s="44" t="s">
        <v>9</v>
      </c>
      <c r="D5" s="5" t="s">
        <v>10</v>
      </c>
      <c r="E5" s="18" t="s">
        <v>11</v>
      </c>
      <c r="F5" s="19">
        <v>3.66</v>
      </c>
      <c r="G5" s="20"/>
      <c r="H5" s="21">
        <v>3.66</v>
      </c>
      <c r="I5" s="21"/>
      <c r="J5" s="45">
        <v>3.66</v>
      </c>
      <c r="K5" s="28">
        <v>5087400</v>
      </c>
      <c r="L5" s="19" t="s">
        <v>3</v>
      </c>
      <c r="M5" s="28">
        <v>5087400</v>
      </c>
      <c r="N5" s="28">
        <v>1390000</v>
      </c>
      <c r="O5" s="46">
        <v>18</v>
      </c>
      <c r="P5" s="47">
        <v>24</v>
      </c>
      <c r="Q5" s="48">
        <v>5087400</v>
      </c>
      <c r="R5" s="28">
        <v>5087400</v>
      </c>
      <c r="S5" s="49"/>
      <c r="T5" s="28">
        <v>0</v>
      </c>
      <c r="U5" s="50"/>
      <c r="V5" s="28">
        <v>0</v>
      </c>
      <c r="W5" s="28">
        <v>50874</v>
      </c>
      <c r="X5" s="28"/>
      <c r="Y5" s="28"/>
      <c r="Z5" s="28"/>
      <c r="AA5" s="28"/>
      <c r="AB5" s="11">
        <f t="shared" si="0"/>
        <v>0</v>
      </c>
      <c r="AC5" s="54">
        <f t="shared" ref="AC5:AC17" si="1">1%*AB5</f>
        <v>0</v>
      </c>
    </row>
    <row r="6" spans="1:29" s="51" customFormat="1" ht="33.75" customHeight="1">
      <c r="A6" s="43">
        <v>3</v>
      </c>
      <c r="B6" s="17" t="s">
        <v>12</v>
      </c>
      <c r="C6" s="30" t="s">
        <v>13</v>
      </c>
      <c r="D6" s="5" t="s">
        <v>14</v>
      </c>
      <c r="E6" s="18" t="s">
        <v>15</v>
      </c>
      <c r="F6" s="19">
        <v>6.04</v>
      </c>
      <c r="G6" s="20"/>
      <c r="H6" s="21">
        <v>6.04</v>
      </c>
      <c r="I6" s="21">
        <v>0.35</v>
      </c>
      <c r="J6" s="45">
        <v>6.39</v>
      </c>
      <c r="K6" s="28">
        <v>8882100</v>
      </c>
      <c r="L6" s="19" t="s">
        <v>3</v>
      </c>
      <c r="M6" s="28">
        <v>8882100</v>
      </c>
      <c r="N6" s="28">
        <v>1390000</v>
      </c>
      <c r="O6" s="46">
        <v>18</v>
      </c>
      <c r="P6" s="47">
        <v>19</v>
      </c>
      <c r="Q6" s="48">
        <v>8882100</v>
      </c>
      <c r="R6" s="28">
        <v>8882100</v>
      </c>
      <c r="S6" s="49"/>
      <c r="T6" s="28">
        <v>0</v>
      </c>
      <c r="U6" s="50"/>
      <c r="V6" s="28">
        <v>0</v>
      </c>
      <c r="W6" s="28">
        <v>88821</v>
      </c>
      <c r="X6" s="28"/>
      <c r="Y6" s="28"/>
      <c r="Z6" s="28"/>
      <c r="AA6" s="28"/>
      <c r="AB6" s="11">
        <f t="shared" si="0"/>
        <v>0</v>
      </c>
      <c r="AC6" s="54">
        <f t="shared" si="1"/>
        <v>0</v>
      </c>
    </row>
    <row r="7" spans="1:29" s="51" customFormat="1" ht="33" customHeight="1">
      <c r="A7" s="43">
        <v>4</v>
      </c>
      <c r="B7" s="17" t="s">
        <v>16</v>
      </c>
      <c r="C7" s="30"/>
      <c r="D7" s="5"/>
      <c r="E7" s="18"/>
      <c r="F7" s="52">
        <v>3</v>
      </c>
      <c r="G7" s="20"/>
      <c r="H7" s="21">
        <v>3</v>
      </c>
      <c r="I7" s="21"/>
      <c r="J7" s="45">
        <v>3</v>
      </c>
      <c r="K7" s="28">
        <v>4170000</v>
      </c>
      <c r="L7" s="19" t="s">
        <v>3</v>
      </c>
      <c r="M7" s="28">
        <v>4170000</v>
      </c>
      <c r="N7" s="28">
        <v>1390000</v>
      </c>
      <c r="O7" s="46">
        <v>18</v>
      </c>
      <c r="P7" s="47">
        <v>19</v>
      </c>
      <c r="Q7" s="48">
        <v>4170000</v>
      </c>
      <c r="R7" s="28">
        <v>4170000</v>
      </c>
      <c r="S7" s="49"/>
      <c r="T7" s="28">
        <v>0</v>
      </c>
      <c r="U7" s="50"/>
      <c r="V7" s="28">
        <v>0</v>
      </c>
      <c r="W7" s="28">
        <v>41700</v>
      </c>
      <c r="X7" s="28"/>
      <c r="Y7" s="28"/>
      <c r="Z7" s="28"/>
      <c r="AA7" s="28"/>
      <c r="AB7" s="11">
        <f t="shared" si="0"/>
        <v>0</v>
      </c>
      <c r="AC7" s="54">
        <f t="shared" si="1"/>
        <v>0</v>
      </c>
    </row>
    <row r="8" spans="1:29" s="51" customFormat="1" ht="32.25" customHeight="1">
      <c r="A8" s="43">
        <v>5</v>
      </c>
      <c r="B8" s="17" t="s">
        <v>17</v>
      </c>
      <c r="C8" s="30" t="s">
        <v>18</v>
      </c>
      <c r="D8" s="5" t="s">
        <v>19</v>
      </c>
      <c r="E8" s="18" t="s">
        <v>20</v>
      </c>
      <c r="F8" s="19">
        <v>3.33</v>
      </c>
      <c r="G8" s="20"/>
      <c r="H8" s="21">
        <v>3.33</v>
      </c>
      <c r="I8" s="21"/>
      <c r="J8" s="45">
        <v>3.33</v>
      </c>
      <c r="K8" s="28">
        <v>4628700</v>
      </c>
      <c r="L8" s="19" t="s">
        <v>3</v>
      </c>
      <c r="M8" s="28">
        <v>4628700</v>
      </c>
      <c r="N8" s="28">
        <v>1390000</v>
      </c>
      <c r="O8" s="46">
        <v>18</v>
      </c>
      <c r="P8" s="47">
        <v>19</v>
      </c>
      <c r="Q8" s="48">
        <v>4628700</v>
      </c>
      <c r="R8" s="28">
        <v>4628700</v>
      </c>
      <c r="S8" s="49"/>
      <c r="T8" s="28">
        <v>0</v>
      </c>
      <c r="U8" s="50"/>
      <c r="V8" s="28">
        <v>0</v>
      </c>
      <c r="W8" s="28">
        <v>46287</v>
      </c>
      <c r="X8" s="28"/>
      <c r="Y8" s="28"/>
      <c r="Z8" s="28"/>
      <c r="AA8" s="28"/>
      <c r="AB8" s="11">
        <f t="shared" si="0"/>
        <v>0</v>
      </c>
      <c r="AC8" s="54">
        <f t="shared" si="1"/>
        <v>0</v>
      </c>
    </row>
    <row r="9" spans="1:29" s="51" customFormat="1" ht="33.75" customHeight="1">
      <c r="A9" s="43">
        <v>6</v>
      </c>
      <c r="B9" s="17" t="s">
        <v>21</v>
      </c>
      <c r="C9" s="30" t="s">
        <v>22</v>
      </c>
      <c r="D9" s="5" t="s">
        <v>23</v>
      </c>
      <c r="E9" s="18" t="s">
        <v>24</v>
      </c>
      <c r="F9" s="19">
        <v>3.99</v>
      </c>
      <c r="G9" s="20"/>
      <c r="H9" s="21">
        <v>3.99</v>
      </c>
      <c r="I9" s="21">
        <v>0.45</v>
      </c>
      <c r="J9" s="45">
        <v>4.4400000000000004</v>
      </c>
      <c r="K9" s="28">
        <v>6171600.0000000009</v>
      </c>
      <c r="L9" s="19" t="s">
        <v>3</v>
      </c>
      <c r="M9" s="28">
        <v>6171600</v>
      </c>
      <c r="N9" s="28">
        <v>1390000</v>
      </c>
      <c r="O9" s="46">
        <v>18</v>
      </c>
      <c r="P9" s="47">
        <v>16</v>
      </c>
      <c r="Q9" s="48">
        <v>6171600</v>
      </c>
      <c r="R9" s="28">
        <v>5485867</v>
      </c>
      <c r="S9" s="49"/>
      <c r="T9" s="28">
        <v>0</v>
      </c>
      <c r="U9" s="50"/>
      <c r="V9" s="28">
        <v>0</v>
      </c>
      <c r="W9" s="28">
        <v>61716</v>
      </c>
      <c r="X9" s="28"/>
      <c r="Y9" s="28"/>
      <c r="Z9" s="28"/>
      <c r="AA9" s="28"/>
      <c r="AB9" s="11">
        <f t="shared" si="0"/>
        <v>0</v>
      </c>
      <c r="AC9" s="54">
        <f t="shared" si="1"/>
        <v>0</v>
      </c>
    </row>
    <row r="10" spans="1:29" ht="32.25" customHeight="1">
      <c r="A10" s="3">
        <v>7</v>
      </c>
      <c r="B10" s="17" t="s">
        <v>25</v>
      </c>
      <c r="C10" s="30" t="s">
        <v>26</v>
      </c>
      <c r="D10" s="5" t="s">
        <v>27</v>
      </c>
      <c r="E10" s="18" t="s">
        <v>28</v>
      </c>
      <c r="F10" s="19">
        <v>4.9800000000000004</v>
      </c>
      <c r="G10" s="20"/>
      <c r="H10" s="9">
        <v>4.9800000000000004</v>
      </c>
      <c r="I10" s="21"/>
      <c r="J10" s="10">
        <v>4.9800000000000004</v>
      </c>
      <c r="K10" s="11">
        <v>6922200.0000000009</v>
      </c>
      <c r="L10" s="7" t="s">
        <v>3</v>
      </c>
      <c r="M10" s="11">
        <v>6922200</v>
      </c>
      <c r="N10" s="11">
        <v>1390000</v>
      </c>
      <c r="O10" s="12">
        <v>18</v>
      </c>
      <c r="P10" s="13">
        <v>18</v>
      </c>
      <c r="Q10" s="14">
        <v>6922200</v>
      </c>
      <c r="R10" s="11">
        <v>6922200</v>
      </c>
      <c r="S10" s="22"/>
      <c r="T10" s="11">
        <v>0</v>
      </c>
      <c r="U10" s="16"/>
      <c r="V10" s="11">
        <v>0</v>
      </c>
      <c r="W10" s="11">
        <v>69222</v>
      </c>
      <c r="X10" s="11"/>
      <c r="Y10" s="67">
        <v>7171785</v>
      </c>
      <c r="Z10" s="11"/>
      <c r="AA10" s="11"/>
      <c r="AB10" s="11">
        <f t="shared" si="0"/>
        <v>7171785</v>
      </c>
      <c r="AC10" s="54">
        <f t="shared" si="1"/>
        <v>71717.850000000006</v>
      </c>
    </row>
    <row r="11" spans="1:29" ht="33" customHeight="1">
      <c r="A11" s="3">
        <v>8</v>
      </c>
      <c r="B11" s="17" t="s">
        <v>29</v>
      </c>
      <c r="C11" s="30" t="s">
        <v>30</v>
      </c>
      <c r="D11" s="5" t="s">
        <v>31</v>
      </c>
      <c r="E11" s="18" t="s">
        <v>32</v>
      </c>
      <c r="F11" s="19">
        <v>4.8899999999999997</v>
      </c>
      <c r="G11" s="20">
        <v>0.06</v>
      </c>
      <c r="H11" s="9">
        <v>5.1833999999999998</v>
      </c>
      <c r="I11" s="21"/>
      <c r="J11" s="10">
        <v>5.1833999999999998</v>
      </c>
      <c r="K11" s="11">
        <v>7204926</v>
      </c>
      <c r="L11" s="7" t="s">
        <v>3</v>
      </c>
      <c r="M11" s="11">
        <v>7204926</v>
      </c>
      <c r="N11" s="11">
        <v>1390000</v>
      </c>
      <c r="O11" s="12">
        <v>18</v>
      </c>
      <c r="P11" s="13">
        <v>18</v>
      </c>
      <c r="Q11" s="14">
        <v>7204926</v>
      </c>
      <c r="R11" s="11">
        <v>7204926</v>
      </c>
      <c r="S11" s="31"/>
      <c r="T11" s="11">
        <v>0</v>
      </c>
      <c r="U11" s="16"/>
      <c r="V11" s="11">
        <v>0</v>
      </c>
      <c r="W11" s="11">
        <v>72049</v>
      </c>
      <c r="X11" s="11"/>
      <c r="Y11" s="11"/>
      <c r="Z11" s="11"/>
      <c r="AA11" s="11"/>
      <c r="AB11" s="11">
        <f t="shared" si="0"/>
        <v>0</v>
      </c>
      <c r="AC11" s="54">
        <f t="shared" si="1"/>
        <v>0</v>
      </c>
    </row>
    <row r="12" spans="1:29" ht="32.25" customHeight="1">
      <c r="A12" s="3">
        <v>9</v>
      </c>
      <c r="B12" s="4" t="s">
        <v>33</v>
      </c>
      <c r="C12" s="29" t="s">
        <v>34</v>
      </c>
      <c r="D12" s="5" t="s">
        <v>35</v>
      </c>
      <c r="E12" s="6" t="s">
        <v>36</v>
      </c>
      <c r="F12" s="7">
        <v>3.99</v>
      </c>
      <c r="G12" s="8"/>
      <c r="H12" s="9">
        <v>3.99</v>
      </c>
      <c r="I12" s="9">
        <v>0.45</v>
      </c>
      <c r="J12" s="10">
        <v>4.4400000000000004</v>
      </c>
      <c r="K12" s="11">
        <v>6171600.0000000009</v>
      </c>
      <c r="L12" s="7" t="s">
        <v>3</v>
      </c>
      <c r="M12" s="11">
        <v>6171600</v>
      </c>
      <c r="N12" s="11">
        <v>1390000</v>
      </c>
      <c r="O12" s="12">
        <v>18</v>
      </c>
      <c r="P12" s="13">
        <v>23</v>
      </c>
      <c r="Q12" s="14">
        <v>6171600</v>
      </c>
      <c r="R12" s="11">
        <v>6171600</v>
      </c>
      <c r="S12" s="15"/>
      <c r="T12" s="11">
        <v>0</v>
      </c>
      <c r="U12" s="32">
        <v>0</v>
      </c>
      <c r="V12" s="11">
        <v>0</v>
      </c>
      <c r="W12" s="11">
        <v>61716</v>
      </c>
      <c r="X12" s="11"/>
      <c r="Y12" s="11"/>
      <c r="Z12" s="11"/>
      <c r="AA12" s="11"/>
      <c r="AB12" s="11">
        <f t="shared" si="0"/>
        <v>0</v>
      </c>
      <c r="AC12" s="54">
        <f t="shared" si="1"/>
        <v>0</v>
      </c>
    </row>
    <row r="13" spans="1:29" ht="32.25" customHeight="1">
      <c r="A13" s="3">
        <v>10</v>
      </c>
      <c r="B13" s="17" t="s">
        <v>37</v>
      </c>
      <c r="C13" s="33" t="s">
        <v>38</v>
      </c>
      <c r="D13" s="5" t="s">
        <v>39</v>
      </c>
      <c r="E13" s="34" t="s">
        <v>40</v>
      </c>
      <c r="F13" s="35">
        <v>4.6500000000000004</v>
      </c>
      <c r="G13" s="36"/>
      <c r="H13" s="9">
        <v>4.6500000000000004</v>
      </c>
      <c r="I13" s="37"/>
      <c r="J13" s="10">
        <v>4.6500000000000004</v>
      </c>
      <c r="K13" s="11">
        <v>6463500.0000000009</v>
      </c>
      <c r="L13" s="19" t="s">
        <v>3</v>
      </c>
      <c r="M13" s="11">
        <v>6463500</v>
      </c>
      <c r="N13" s="11">
        <v>1390000</v>
      </c>
      <c r="O13" s="12">
        <v>18</v>
      </c>
      <c r="P13" s="13">
        <v>18</v>
      </c>
      <c r="Q13" s="14">
        <v>6463500</v>
      </c>
      <c r="R13" s="11">
        <v>6463500</v>
      </c>
      <c r="S13" s="38"/>
      <c r="T13" s="28">
        <v>0</v>
      </c>
      <c r="U13" s="39"/>
      <c r="V13" s="28">
        <v>0</v>
      </c>
      <c r="W13" s="11">
        <v>64635</v>
      </c>
      <c r="X13" s="11"/>
      <c r="Y13" s="11"/>
      <c r="Z13" s="11"/>
      <c r="AA13" s="11"/>
      <c r="AB13" s="11">
        <f t="shared" si="0"/>
        <v>0</v>
      </c>
      <c r="AC13" s="54">
        <f t="shared" si="1"/>
        <v>0</v>
      </c>
    </row>
    <row r="14" spans="1:29" ht="33" customHeight="1">
      <c r="A14" s="3">
        <v>11</v>
      </c>
      <c r="B14" s="17" t="s">
        <v>41</v>
      </c>
      <c r="C14" s="30" t="s">
        <v>42</v>
      </c>
      <c r="D14" s="5" t="s">
        <v>43</v>
      </c>
      <c r="E14" s="18" t="s">
        <v>44</v>
      </c>
      <c r="F14" s="19">
        <v>3.66</v>
      </c>
      <c r="G14" s="20"/>
      <c r="H14" s="9">
        <v>3.66</v>
      </c>
      <c r="I14" s="21">
        <v>0.25</v>
      </c>
      <c r="J14" s="10">
        <v>3.91</v>
      </c>
      <c r="K14" s="11">
        <v>5434900</v>
      </c>
      <c r="L14" s="7" t="s">
        <v>3</v>
      </c>
      <c r="M14" s="11">
        <v>5434900</v>
      </c>
      <c r="N14" s="11">
        <v>1390000</v>
      </c>
      <c r="O14" s="12">
        <v>18</v>
      </c>
      <c r="P14" s="13">
        <v>19</v>
      </c>
      <c r="Q14" s="14">
        <v>5434900</v>
      </c>
      <c r="R14" s="11">
        <v>5434900</v>
      </c>
      <c r="S14" s="22"/>
      <c r="T14" s="11">
        <v>0</v>
      </c>
      <c r="U14" s="16"/>
      <c r="V14" s="11">
        <v>0</v>
      </c>
      <c r="W14" s="11">
        <v>54349</v>
      </c>
      <c r="X14" s="11"/>
      <c r="Y14" s="11"/>
      <c r="Z14" s="11"/>
      <c r="AA14" s="11"/>
      <c r="AB14" s="11">
        <f t="shared" si="0"/>
        <v>0</v>
      </c>
      <c r="AC14" s="54">
        <f t="shared" si="1"/>
        <v>0</v>
      </c>
    </row>
    <row r="15" spans="1:29" ht="33.75" customHeight="1">
      <c r="A15" s="3">
        <v>12</v>
      </c>
      <c r="B15" s="17" t="s">
        <v>45</v>
      </c>
      <c r="C15" s="30" t="s">
        <v>4</v>
      </c>
      <c r="D15" s="5" t="s">
        <v>46</v>
      </c>
      <c r="E15" s="18" t="s">
        <v>47</v>
      </c>
      <c r="F15" s="19">
        <v>3.99</v>
      </c>
      <c r="G15" s="20"/>
      <c r="H15" s="9">
        <v>3.99</v>
      </c>
      <c r="I15" s="21">
        <v>0.35</v>
      </c>
      <c r="J15" s="10">
        <v>4.34</v>
      </c>
      <c r="K15" s="11">
        <v>6032600</v>
      </c>
      <c r="L15" s="7" t="s">
        <v>3</v>
      </c>
      <c r="M15" s="11">
        <v>6032600</v>
      </c>
      <c r="N15" s="11">
        <v>1390000</v>
      </c>
      <c r="O15" s="12">
        <v>18</v>
      </c>
      <c r="P15" s="13">
        <v>18</v>
      </c>
      <c r="Q15" s="14">
        <v>6032600</v>
      </c>
      <c r="R15" s="11">
        <v>6032600</v>
      </c>
      <c r="S15" s="22"/>
      <c r="T15" s="11">
        <v>0</v>
      </c>
      <c r="U15" s="16"/>
      <c r="V15" s="11">
        <v>0</v>
      </c>
      <c r="W15" s="11">
        <v>60326</v>
      </c>
      <c r="X15" s="11"/>
      <c r="Y15" s="28"/>
      <c r="Z15" s="28"/>
      <c r="AA15" s="28"/>
      <c r="AB15" s="11">
        <f t="shared" si="0"/>
        <v>0</v>
      </c>
      <c r="AC15" s="54">
        <f t="shared" si="1"/>
        <v>0</v>
      </c>
    </row>
    <row r="16" spans="1:29" ht="31.5">
      <c r="A16" s="3">
        <v>13</v>
      </c>
      <c r="B16" s="4" t="s">
        <v>48</v>
      </c>
      <c r="C16" s="29" t="s">
        <v>49</v>
      </c>
      <c r="D16" s="5" t="s">
        <v>50</v>
      </c>
      <c r="E16" s="23" t="s">
        <v>51</v>
      </c>
      <c r="F16" s="24">
        <v>3</v>
      </c>
      <c r="G16" s="8"/>
      <c r="H16" s="9">
        <v>3</v>
      </c>
      <c r="I16" s="9"/>
      <c r="J16" s="10">
        <v>3</v>
      </c>
      <c r="K16" s="11">
        <v>4170000</v>
      </c>
      <c r="L16" s="7" t="s">
        <v>3</v>
      </c>
      <c r="M16" s="11">
        <v>4170000</v>
      </c>
      <c r="N16" s="11">
        <v>1390000</v>
      </c>
      <c r="O16" s="12">
        <v>18</v>
      </c>
      <c r="P16" s="13">
        <v>18</v>
      </c>
      <c r="Q16" s="14">
        <v>4170000</v>
      </c>
      <c r="R16" s="11">
        <v>4170000</v>
      </c>
      <c r="S16" s="15"/>
      <c r="T16" s="11">
        <v>0</v>
      </c>
      <c r="U16" s="16"/>
      <c r="V16" s="11">
        <v>0</v>
      </c>
      <c r="W16" s="11">
        <v>41700</v>
      </c>
      <c r="X16" s="11"/>
      <c r="Y16" s="11"/>
      <c r="Z16" s="11"/>
      <c r="AA16" s="11"/>
      <c r="AB16" s="11">
        <f t="shared" si="0"/>
        <v>0</v>
      </c>
      <c r="AC16" s="54">
        <f t="shared" si="1"/>
        <v>0</v>
      </c>
    </row>
    <row r="17" spans="1:29" ht="30">
      <c r="A17" s="3">
        <v>14</v>
      </c>
      <c r="B17" s="17" t="s">
        <v>52</v>
      </c>
      <c r="C17" s="33" t="s">
        <v>53</v>
      </c>
      <c r="D17" s="5" t="s">
        <v>54</v>
      </c>
      <c r="E17" s="40">
        <v>1603205246186</v>
      </c>
      <c r="F17" s="35">
        <v>4.6500000000000004</v>
      </c>
      <c r="G17" s="36"/>
      <c r="H17" s="9">
        <v>4.6500000000000004</v>
      </c>
      <c r="I17" s="37"/>
      <c r="J17" s="10">
        <v>4.6500000000000004</v>
      </c>
      <c r="K17" s="11">
        <v>6463500.0000000009</v>
      </c>
      <c r="L17" s="19" t="s">
        <v>3</v>
      </c>
      <c r="M17" s="11">
        <v>6463500</v>
      </c>
      <c r="N17" s="11">
        <v>1390000</v>
      </c>
      <c r="O17" s="12">
        <v>18</v>
      </c>
      <c r="P17" s="13">
        <v>19</v>
      </c>
      <c r="Q17" s="14">
        <v>6463500</v>
      </c>
      <c r="R17" s="11">
        <v>6463500</v>
      </c>
      <c r="S17" s="38"/>
      <c r="T17" s="28">
        <v>0</v>
      </c>
      <c r="U17" s="39"/>
      <c r="V17" s="28">
        <v>0</v>
      </c>
      <c r="W17" s="11">
        <v>64635</v>
      </c>
      <c r="X17" s="11"/>
      <c r="Y17" s="11"/>
      <c r="Z17" s="11"/>
      <c r="AA17" s="11"/>
      <c r="AB17" s="11">
        <f t="shared" si="0"/>
        <v>0</v>
      </c>
      <c r="AC17" s="54">
        <f t="shared" si="1"/>
        <v>0</v>
      </c>
    </row>
    <row r="18" spans="1:29">
      <c r="AC18" s="55">
        <f>SUM(AC4:AC17)</f>
        <v>71717.850000000006</v>
      </c>
    </row>
    <row r="19" spans="1:29">
      <c r="A19" s="56"/>
      <c r="B19" s="57" t="s">
        <v>58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8">
        <f>30%*AC18</f>
        <v>21515.355</v>
      </c>
      <c r="Z19" s="53"/>
      <c r="AA19" s="53"/>
      <c r="AB19" s="53"/>
    </row>
    <row r="20" spans="1:29">
      <c r="A20" s="56"/>
      <c r="B20" s="57" t="s">
        <v>59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8">
        <f>70%*AC18</f>
        <v>50202.495000000003</v>
      </c>
      <c r="Z20" s="53"/>
      <c r="AA20" s="53"/>
      <c r="AB20" s="53"/>
    </row>
    <row r="22" spans="1:29">
      <c r="A22" s="1"/>
      <c r="B22" s="66" t="s">
        <v>61</v>
      </c>
      <c r="C22" s="66"/>
      <c r="D22" s="66" t="s">
        <v>62</v>
      </c>
      <c r="E22" s="66"/>
      <c r="F22" s="66"/>
      <c r="Z22" s="59"/>
      <c r="AA22" s="59" t="s">
        <v>60</v>
      </c>
    </row>
    <row r="23" spans="1:29">
      <c r="A23"/>
      <c r="B23"/>
      <c r="C23"/>
      <c r="D23" s="78" t="s">
        <v>63</v>
      </c>
      <c r="E23" s="78"/>
      <c r="F23" s="78"/>
      <c r="AB23" s="79"/>
      <c r="AC23" s="79"/>
    </row>
    <row r="24" spans="1:29">
      <c r="A24"/>
      <c r="B24"/>
      <c r="C24"/>
      <c r="D24"/>
      <c r="E24"/>
      <c r="F24"/>
      <c r="AB24" s="78"/>
      <c r="AC24" s="78"/>
    </row>
    <row r="25" spans="1:29">
      <c r="A25"/>
      <c r="B25"/>
      <c r="C25"/>
      <c r="D25"/>
      <c r="E25"/>
      <c r="F25"/>
      <c r="Y25" s="60"/>
      <c r="Z25" s="60"/>
      <c r="AA25" s="60"/>
    </row>
    <row r="26" spans="1:29">
      <c r="A26" s="1"/>
      <c r="B26" s="65"/>
      <c r="C26" s="65"/>
      <c r="D26" s="53"/>
      <c r="E26" s="53"/>
      <c r="F26"/>
      <c r="Y26"/>
      <c r="Z26"/>
      <c r="AA26"/>
    </row>
    <row r="27" spans="1:29">
      <c r="A27" s="1"/>
      <c r="B27" s="64" t="s">
        <v>65</v>
      </c>
      <c r="C27" s="65"/>
      <c r="D27" s="53"/>
      <c r="E27" s="53"/>
      <c r="F27" s="53"/>
      <c r="AB27" s="77"/>
      <c r="AC27" s="77"/>
    </row>
    <row r="28" spans="1:29">
      <c r="A28" s="65"/>
      <c r="B28" s="65"/>
      <c r="C28" s="65"/>
      <c r="D28" s="53"/>
      <c r="E28" s="61" t="s">
        <v>64</v>
      </c>
      <c r="F28" s="53"/>
    </row>
  </sheetData>
  <mergeCells count="7">
    <mergeCell ref="AB27:AC27"/>
    <mergeCell ref="A1:Y1"/>
    <mergeCell ref="Z1:AC1"/>
    <mergeCell ref="A2:AB2"/>
    <mergeCell ref="D23:F23"/>
    <mergeCell ref="AB23:AC23"/>
    <mergeCell ref="AB24:AC24"/>
  </mergeCells>
  <conditionalFormatting sqref="F17:O17 E4:O16 B4:C17 Y16:AA17 Q6:X17 Q5:W5 Y7:AA7 Y9:AA9 AB5:AB17 Q4:AB4 Y11:AA14 Z10:AA10">
    <cfRule type="cellIs" dxfId="12" priority="10" stopIfTrue="1" operator="equal">
      <formula>"KXL"</formula>
    </cfRule>
    <cfRule type="cellIs" dxfId="11" priority="11" stopIfTrue="1" operator="equal">
      <formula>"A DN"</formula>
    </cfRule>
    <cfRule type="cellIs" dxfId="10" priority="12" stopIfTrue="1" operator="equal">
      <formula>"C"</formula>
    </cfRule>
    <cfRule type="cellIs" dxfId="9" priority="13" stopIfTrue="1" operator="equal">
      <formula>"B"</formula>
    </cfRule>
  </conditionalFormatting>
  <conditionalFormatting sqref="L4:L17">
    <cfRule type="cellIs" dxfId="8" priority="9" stopIfTrue="1" operator="equal">
      <formula>"D"</formula>
    </cfRule>
  </conditionalFormatting>
  <conditionalFormatting sqref="Y6:AA6 X5:AA5 Y8:AA8 Y15:AA15">
    <cfRule type="cellIs" dxfId="7" priority="5" stopIfTrue="1" operator="equal">
      <formula>"KXL"</formula>
    </cfRule>
    <cfRule type="cellIs" dxfId="6" priority="6" stopIfTrue="1" operator="equal">
      <formula>"A DN"</formula>
    </cfRule>
    <cfRule type="cellIs" dxfId="5" priority="7" stopIfTrue="1" operator="equal">
      <formula>"C"</formula>
    </cfRule>
    <cfRule type="cellIs" dxfId="4" priority="8" stopIfTrue="1" operator="equal">
      <formula>"B"</formula>
    </cfRule>
  </conditionalFormatting>
  <conditionalFormatting sqref="Y10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CB3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2020-04-29T04:34:47Z</cp:lastPrinted>
  <dcterms:created xsi:type="dcterms:W3CDTF">2019-06-25T06:20:10Z</dcterms:created>
  <dcterms:modified xsi:type="dcterms:W3CDTF">2020-04-29T04:35:08Z</dcterms:modified>
</cp:coreProperties>
</file>